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BLUESOFTS\tuan\Business\Đào tạo mới 2018\EXCEL NANG CAO\Tai lieu hoc vien Excel Nang Cao bluesofts.net\Chuyen de 4 - Cong thuc mang bluesofts.net\"/>
    </mc:Choice>
  </mc:AlternateContent>
  <bookViews>
    <workbookView xWindow="240" yWindow="150" windowWidth="11760" windowHeight="5325" tabRatio="864"/>
  </bookViews>
  <sheets>
    <sheet name="FormulaArray" sheetId="2" r:id="rId1"/>
    <sheet name="DOANH THU" sheetId="5" r:id="rId2"/>
    <sheet name="FormulaArray1_2" sheetId="3" r:id="rId3"/>
    <sheet name="SẮP XẾP - ĐỌC THÊM" sheetId="8" r:id="rId4"/>
    <sheet name="Cách lấy danh sách duy nhất" sheetId="4" r:id="rId5"/>
  </sheets>
  <definedNames>
    <definedName name="_xlnm._FilterDatabase" localSheetId="1" hidden="1">'DOANH THU'!$A$2:$C$20</definedName>
    <definedName name="DATA">'Cách lấy danh sách duy nhất'!$A$2:$A$14</definedName>
    <definedName name="DATAUNI">OFFSET('Cách lấy danh sách duy nhất'!$N$2,,,'Cách lấy danh sách duy nhất'!$P$1)</definedName>
    <definedName name="DATAUNI1">INDIRECT('Cách lấy danh sách duy nhất'!$Q$1)</definedName>
    <definedName name="vung">{1,"a";2,"b";3,"c"}</definedName>
    <definedName name="VUNGDONG">INDIRECT('Cách lấy danh sách duy nhất'!$Q$1)</definedName>
    <definedName name="vungdong2">INDIRECT('Cách lấy danh sách duy nhất'!$R$15)</definedName>
    <definedName name="vungduynhat">'Cách lấy danh sách duy nhất'!$N$2:$N$14</definedName>
  </definedNames>
  <calcPr calcId="162913"/>
</workbook>
</file>

<file path=xl/calcChain.xml><?xml version="1.0" encoding="utf-8"?>
<calcChain xmlns="http://schemas.openxmlformats.org/spreadsheetml/2006/main">
  <c r="E8" i="3" l="1" a="1"/>
  <c r="E8" i="3" s="1"/>
  <c r="C10" i="3"/>
  <c r="I2" i="8" l="1" a="1"/>
  <c r="I2" i="8" s="1"/>
  <c r="G2" i="8" a="1"/>
  <c r="G2" i="8" s="1"/>
  <c r="E2" i="8" a="1"/>
  <c r="E6" i="8" s="1"/>
  <c r="A2" i="8" a="1"/>
  <c r="A8" i="8" s="1"/>
  <c r="B2" i="8" a="1"/>
  <c r="C2" i="8" a="1"/>
  <c r="A7" i="8" l="1"/>
  <c r="E13" i="8"/>
  <c r="E5" i="8"/>
  <c r="A14" i="8"/>
  <c r="A6" i="8"/>
  <c r="E12" i="8"/>
  <c r="E4" i="8"/>
  <c r="A9" i="8"/>
  <c r="A11" i="8"/>
  <c r="A3" i="8"/>
  <c r="E9" i="8"/>
  <c r="A13" i="8"/>
  <c r="A5" i="8"/>
  <c r="E11" i="8"/>
  <c r="E3" i="8"/>
  <c r="A12" i="8"/>
  <c r="A4" i="8"/>
  <c r="E10" i="8"/>
  <c r="E2" i="8"/>
  <c r="A10" i="8"/>
  <c r="A2" i="8"/>
  <c r="E8" i="8"/>
  <c r="G4" i="8"/>
  <c r="E7" i="8"/>
  <c r="G3" i="8"/>
  <c r="E14" i="8"/>
  <c r="C3" i="8"/>
  <c r="C5" i="8"/>
  <c r="C7" i="8"/>
  <c r="C9" i="8"/>
  <c r="C11" i="8"/>
  <c r="C13" i="8"/>
  <c r="C2" i="8"/>
  <c r="C4" i="8"/>
  <c r="C6" i="8"/>
  <c r="C8" i="8"/>
  <c r="C10" i="8"/>
  <c r="C12" i="8"/>
  <c r="C14" i="8"/>
  <c r="B3" i="8"/>
  <c r="B5" i="8"/>
  <c r="B7" i="8"/>
  <c r="B9" i="8"/>
  <c r="B11" i="8"/>
  <c r="B13" i="8"/>
  <c r="B2" i="8"/>
  <c r="B4" i="8"/>
  <c r="B6" i="8"/>
  <c r="B8" i="8"/>
  <c r="B10" i="8"/>
  <c r="B12" i="8"/>
  <c r="B14" i="8"/>
  <c r="D16" i="3" l="1"/>
  <c r="D14" i="3" a="1"/>
  <c r="D14" i="3" s="1"/>
  <c r="D17" i="3" a="1"/>
  <c r="D17" i="3" s="1"/>
  <c r="D15" i="3" a="1"/>
  <c r="D15" i="3" s="1"/>
  <c r="D11" i="3" a="1"/>
  <c r="D11" i="3" s="1"/>
  <c r="F10" i="3" a="1"/>
  <c r="F10" i="3" s="1"/>
  <c r="E10" i="3" a="1"/>
  <c r="E10" i="3" s="1"/>
  <c r="F9" i="3" a="1"/>
  <c r="F9" i="3" s="1"/>
  <c r="D9" i="3" a="1"/>
  <c r="D9" i="3" s="1"/>
  <c r="C11" i="3"/>
  <c r="E10" i="2"/>
  <c r="E9" i="2"/>
  <c r="B15" i="4" l="1"/>
  <c r="B3" i="4"/>
  <c r="B4" i="4"/>
  <c r="B8" i="4"/>
  <c r="B9" i="4"/>
  <c r="B10" i="4"/>
  <c r="B12" i="4"/>
  <c r="B2" i="4"/>
  <c r="C2" i="4" s="1" a="1"/>
  <c r="G2" i="4" a="1"/>
  <c r="G2" i="4" s="1"/>
  <c r="H2" i="4" a="1"/>
  <c r="H3" i="4" s="1"/>
  <c r="J2" i="4" a="1"/>
  <c r="J3" i="4" s="1"/>
  <c r="K2" i="4" a="1"/>
  <c r="K2" i="4" s="1"/>
  <c r="L2" i="4" a="1"/>
  <c r="L3" i="4" s="1"/>
  <c r="M2" i="4" a="1"/>
  <c r="M2" i="4" s="1"/>
  <c r="P2" i="4" a="1"/>
  <c r="P2" i="4" s="1"/>
  <c r="C2" i="4" l="1"/>
  <c r="C3" i="4"/>
  <c r="C5" i="4"/>
  <c r="C7" i="4"/>
  <c r="C9" i="4"/>
  <c r="C11" i="4"/>
  <c r="C13" i="4"/>
  <c r="C14" i="4"/>
  <c r="C12" i="4"/>
  <c r="C10" i="4"/>
  <c r="C8" i="4"/>
  <c r="C6" i="4"/>
  <c r="C4" i="4"/>
  <c r="P9" i="4"/>
  <c r="H14" i="4"/>
  <c r="G14" i="4"/>
  <c r="M13" i="4"/>
  <c r="K13" i="4"/>
  <c r="G13" i="4"/>
  <c r="L12" i="4"/>
  <c r="J12" i="4"/>
  <c r="H12" i="4"/>
  <c r="M11" i="4"/>
  <c r="K11" i="4"/>
  <c r="G11" i="4"/>
  <c r="L10" i="4"/>
  <c r="J10" i="4"/>
  <c r="H10" i="4"/>
  <c r="M9" i="4"/>
  <c r="K9" i="4"/>
  <c r="G9" i="4"/>
  <c r="L8" i="4"/>
  <c r="J8" i="4"/>
  <c r="H8" i="4"/>
  <c r="M7" i="4"/>
  <c r="K7" i="4"/>
  <c r="G7" i="4"/>
  <c r="L6" i="4"/>
  <c r="J6" i="4"/>
  <c r="H6" i="4"/>
  <c r="M5" i="4"/>
  <c r="K5" i="4"/>
  <c r="G5" i="4"/>
  <c r="L4" i="4"/>
  <c r="J4" i="4"/>
  <c r="H4" i="4"/>
  <c r="M3" i="4"/>
  <c r="K3" i="4"/>
  <c r="G3" i="4"/>
  <c r="I3" i="4" s="1"/>
  <c r="L2" i="4"/>
  <c r="J2" i="4"/>
  <c r="H2" i="4"/>
  <c r="I2" i="4" s="1"/>
  <c r="P13" i="4"/>
  <c r="P5" i="4"/>
  <c r="M14" i="4"/>
  <c r="L14" i="4"/>
  <c r="K14" i="4"/>
  <c r="J14" i="4"/>
  <c r="L13" i="4"/>
  <c r="J13" i="4"/>
  <c r="H13" i="4"/>
  <c r="M12" i="4"/>
  <c r="K12" i="4"/>
  <c r="G12" i="4"/>
  <c r="I12" i="4" s="1"/>
  <c r="L11" i="4"/>
  <c r="J11" i="4"/>
  <c r="H11" i="4"/>
  <c r="M10" i="4"/>
  <c r="K10" i="4"/>
  <c r="G10" i="4"/>
  <c r="L9" i="4"/>
  <c r="J9" i="4"/>
  <c r="H9" i="4"/>
  <c r="M8" i="4"/>
  <c r="K8" i="4"/>
  <c r="G8" i="4"/>
  <c r="L7" i="4"/>
  <c r="J7" i="4"/>
  <c r="H7" i="4"/>
  <c r="M6" i="4"/>
  <c r="K6" i="4"/>
  <c r="G6" i="4"/>
  <c r="I6" i="4" s="1"/>
  <c r="L5" i="4"/>
  <c r="J5" i="4"/>
  <c r="H5" i="4"/>
  <c r="M4" i="4"/>
  <c r="K4" i="4"/>
  <c r="G4" i="4"/>
  <c r="I4" i="4" s="1"/>
  <c r="P11" i="4"/>
  <c r="P7" i="4"/>
  <c r="P3" i="4"/>
  <c r="P14" i="4"/>
  <c r="P12" i="4"/>
  <c r="P10" i="4"/>
  <c r="P8" i="4"/>
  <c r="P6" i="4"/>
  <c r="P4" i="4"/>
  <c r="D27" i="2" a="1"/>
  <c r="D27" i="2" s="1"/>
  <c r="G13" i="2" a="1"/>
  <c r="G13" i="2" s="1"/>
  <c r="H6" i="2"/>
  <c r="B8" i="2" a="1"/>
  <c r="B10" i="2" s="1"/>
  <c r="B3" i="2" a="1"/>
  <c r="B3" i="2" s="1"/>
  <c r="I8" i="4" l="1"/>
  <c r="C10" i="2"/>
  <c r="H15" i="2"/>
  <c r="J15" i="2"/>
  <c r="B9" i="2"/>
  <c r="C9" i="2"/>
  <c r="J14" i="2"/>
  <c r="H14" i="2"/>
  <c r="C8" i="2"/>
  <c r="J13" i="2"/>
  <c r="I10" i="4"/>
  <c r="B8" i="2"/>
  <c r="H13" i="2"/>
  <c r="I5" i="4"/>
  <c r="I7" i="4"/>
  <c r="I9" i="4"/>
  <c r="I11" i="4"/>
  <c r="I13" i="4"/>
  <c r="I14" i="4"/>
  <c r="I15" i="2"/>
  <c r="G15" i="2"/>
  <c r="I14" i="2"/>
  <c r="G14" i="2"/>
  <c r="I13" i="2"/>
  <c r="D3" i="2"/>
  <c r="C3" i="2"/>
  <c r="F26" i="2" l="1"/>
  <c r="G18" i="2" a="1"/>
  <c r="H18" i="2" s="1"/>
  <c r="D8" i="2"/>
  <c r="D9" i="2"/>
  <c r="I20" i="2" l="1"/>
  <c r="G20" i="2"/>
  <c r="I19" i="2"/>
  <c r="G19" i="2"/>
  <c r="I18" i="2"/>
  <c r="G18" i="2"/>
  <c r="J20" i="2"/>
  <c r="H20" i="2"/>
  <c r="J19" i="2"/>
  <c r="H19" i="2"/>
  <c r="J18" i="2"/>
  <c r="R15" i="4" l="1"/>
  <c r="N2" i="4" a="1"/>
  <c r="N3" i="4" s="1"/>
  <c r="O2" i="4" a="1"/>
  <c r="N14" i="4" l="1"/>
  <c r="N12" i="4"/>
  <c r="N10" i="4"/>
  <c r="N8" i="4"/>
  <c r="N6" i="4"/>
  <c r="N4" i="4"/>
  <c r="N2" i="4"/>
  <c r="N13" i="4"/>
  <c r="N11" i="4"/>
  <c r="N9" i="4"/>
  <c r="N7" i="4"/>
  <c r="N5" i="4"/>
  <c r="O3" i="4"/>
  <c r="O5" i="4"/>
  <c r="O7" i="4"/>
  <c r="O9" i="4"/>
  <c r="O11" i="4"/>
  <c r="O13" i="4"/>
  <c r="O2" i="4"/>
  <c r="O4" i="4"/>
  <c r="O6" i="4"/>
  <c r="O8" i="4"/>
  <c r="O10" i="4"/>
  <c r="O12" i="4"/>
  <c r="O14" i="4"/>
  <c r="Q13" i="4"/>
  <c r="Q12" i="4" l="1"/>
  <c r="P1" i="4" a="1"/>
  <c r="P1" i="4" s="1"/>
  <c r="Q1" i="4" s="1"/>
  <c r="F2" i="8" a="1"/>
  <c r="F2" i="8" s="1"/>
  <c r="F13" i="8" l="1"/>
  <c r="F11" i="8"/>
  <c r="F9" i="8"/>
  <c r="F7" i="8"/>
  <c r="F5" i="8"/>
  <c r="F3" i="8"/>
  <c r="F14" i="8"/>
  <c r="F12" i="8"/>
  <c r="F10" i="8"/>
  <c r="F8" i="8"/>
  <c r="F6" i="8"/>
  <c r="F4" i="8"/>
  <c r="D19" i="4" l="1" a="1"/>
  <c r="D19" i="4" s="1"/>
  <c r="D18" i="4" a="1"/>
  <c r="D18" i="4" s="1"/>
  <c r="E11" i="3" l="1" a="1"/>
  <c r="E11" i="3" s="1"/>
  <c r="E9" i="3" a="1"/>
  <c r="E9" i="3" s="1"/>
  <c r="D10" i="3" a="1"/>
  <c r="D10" i="3" s="1"/>
  <c r="B18" i="2" a="1"/>
  <c r="C18" i="2" s="1"/>
  <c r="B4" i="2" a="1"/>
  <c r="B6" i="2" s="1"/>
  <c r="C9" i="3"/>
  <c r="C8" i="3"/>
  <c r="E3" i="3"/>
  <c r="E4" i="3"/>
  <c r="E2" i="3"/>
  <c r="E5" i="3" l="1"/>
  <c r="B5" i="2"/>
  <c r="B4" i="2"/>
  <c r="D20" i="2"/>
  <c r="B20" i="2"/>
  <c r="D19" i="2"/>
  <c r="B19" i="2"/>
  <c r="D18" i="2"/>
  <c r="B18" i="2"/>
  <c r="E20" i="2"/>
  <c r="C20" i="2"/>
  <c r="E19" i="2"/>
  <c r="C19" i="2"/>
  <c r="E18" i="2"/>
  <c r="A19" i="4"/>
  <c r="A18" i="4"/>
  <c r="E2" i="4" a="1"/>
  <c r="E2" i="4" s="1"/>
  <c r="D2" i="4" a="1"/>
  <c r="D2" i="4" s="1"/>
  <c r="E13" i="4" l="1"/>
  <c r="E11" i="4"/>
  <c r="E9" i="4"/>
  <c r="E7" i="4"/>
  <c r="E5" i="4"/>
  <c r="E3" i="4"/>
  <c r="E14" i="4"/>
  <c r="E12" i="4"/>
  <c r="E10" i="4"/>
  <c r="E8" i="4"/>
  <c r="E6" i="4"/>
  <c r="E4" i="4"/>
  <c r="D13" i="4"/>
  <c r="D11" i="4"/>
  <c r="D9" i="4"/>
  <c r="D7" i="4"/>
  <c r="D5" i="4"/>
  <c r="D3" i="4"/>
  <c r="D14" i="4"/>
  <c r="D12" i="4"/>
  <c r="D10" i="4"/>
  <c r="D8" i="4"/>
  <c r="D6" i="4"/>
  <c r="D4" i="4"/>
</calcChain>
</file>

<file path=xl/sharedStrings.xml><?xml version="1.0" encoding="utf-8"?>
<sst xmlns="http://schemas.openxmlformats.org/spreadsheetml/2006/main" count="116" uniqueCount="87">
  <si>
    <t>Mảng 1 chiều</t>
  </si>
  <si>
    <t>Ngang</t>
  </si>
  <si>
    <t>Dọc</t>
  </si>
  <si>
    <t>Mảng 2 chiều</t>
  </si>
  <si>
    <t>Dữ liệu gốc</t>
  </si>
  <si>
    <t>Lấy cả mảng</t>
  </si>
  <si>
    <t>Là công thức mảng nhấn CTRL+SHIFT+ENTER</t>
  </si>
  <si>
    <t>CT1</t>
  </si>
  <si>
    <t>CT2</t>
  </si>
  <si>
    <t>Vị trí tìm được của các giá trị</t>
  </si>
  <si>
    <t>Danh sách vị trí dòng</t>
  </si>
  <si>
    <t>Giá trị</t>
  </si>
  <si>
    <t>TRUE=xuất hiện đầu tiên</t>
  </si>
  <si>
    <t>Gộp
công thức</t>
  </si>
  <si>
    <t>Vị trí thứ</t>
  </si>
  <si>
    <t>SLG</t>
  </si>
  <si>
    <t>MÃ HÀNG</t>
  </si>
  <si>
    <t>ĐƠN GIÁ</t>
  </si>
  <si>
    <t>GIỐNG</t>
  </si>
  <si>
    <t>Cam</t>
  </si>
  <si>
    <t>Bưởi</t>
  </si>
  <si>
    <t>Giống lai</t>
  </si>
  <si>
    <t>Không</t>
  </si>
  <si>
    <t>T.TIEN</t>
  </si>
  <si>
    <t>Doanh thu Cam:</t>
  </si>
  <si>
    <t>Doanh thu Cam hoặc bưởi:</t>
  </si>
  <si>
    <t>Doanh thu Cam và giống lai:</t>
  </si>
  <si>
    <t>TÊN KH</t>
  </si>
  <si>
    <t>DOANH THU</t>
  </si>
  <si>
    <t>LAN</t>
  </si>
  <si>
    <t>TUÂN</t>
  </si>
  <si>
    <t>NHIÊN</t>
  </si>
  <si>
    <t>DUY</t>
  </si>
  <si>
    <t>SƠN</t>
  </si>
  <si>
    <t>LINH</t>
  </si>
  <si>
    <t>Tìm doanh thu  lớn nhất mỗi KH</t>
  </si>
  <si>
    <t>DOANH THU MAX</t>
  </si>
  <si>
    <t>SUM</t>
  </si>
  <si>
    <t>COUNT</t>
  </si>
  <si>
    <t>Slg</t>
  </si>
  <si>
    <t>Sắp xếp</t>
  </si>
  <si>
    <t>Chọn GT:</t>
  </si>
  <si>
    <t>Vùng dữ liệu</t>
  </si>
  <si>
    <t>Vùng có giá trị</t>
  </si>
  <si>
    <t>Vùng có giá trị đặt tên DATAUNI</t>
  </si>
  <si>
    <t>Vùng có giá trị đặt tên DATAUNI1</t>
  </si>
  <si>
    <t>Giá trị xuất hiện duy nhất</t>
  </si>
  <si>
    <t>Sắp xếp giá trị (Tăng dần)</t>
  </si>
  <si>
    <t>Sắp xếp giá trị (Giảm dần)</t>
  </si>
  <si>
    <t>Lấy danh sách giá trị duy nhất</t>
  </si>
  <si>
    <t>Vùng động</t>
  </si>
  <si>
    <t>TMP</t>
  </si>
  <si>
    <t>OK</t>
  </si>
  <si>
    <t>ROW(INDIRECT("1:" &amp; ROWS(DATA)))</t>
  </si>
  <si>
    <t>ROW(1:13)=&gt;</t>
  </si>
  <si>
    <t/>
  </si>
  <si>
    <t>l2:L8</t>
  </si>
  <si>
    <t>Dịa chỉ</t>
  </si>
  <si>
    <t>Dòng cuối DL</t>
  </si>
  <si>
    <t>D Giá</t>
  </si>
  <si>
    <t>T. Tien</t>
  </si>
  <si>
    <t>=B23:B25*C23:C25</t>
  </si>
  <si>
    <t>b23*c23</t>
  </si>
  <si>
    <t>b24*c24</t>
  </si>
  <si>
    <t>b25*c25</t>
  </si>
  <si>
    <t>SUMPRODUCT</t>
  </si>
  <si>
    <t>Nhập số:</t>
  </si>
  <si>
    <t>A</t>
  </si>
  <si>
    <t>B</t>
  </si>
  <si>
    <t>KH</t>
  </si>
  <si>
    <t>c1</t>
  </si>
  <si>
    <t>c2</t>
  </si>
  <si>
    <t>c3</t>
  </si>
  <si>
    <t>c4</t>
  </si>
  <si>
    <t>Tích logic - không có IF - CT mảng</t>
  </si>
  <si>
    <t>Tích logic thay hàm AND - CT mảng</t>
  </si>
  <si>
    <t>*</t>
  </si>
  <si>
    <t>**</t>
  </si>
  <si>
    <t>***</t>
  </si>
  <si>
    <t>****</t>
  </si>
  <si>
    <t>Trung Bình</t>
  </si>
  <si>
    <t>Tích logic thay hàm AND, lồng hàm IF - CT mảng</t>
  </si>
  <si>
    <t>Tích logic - không có IF - CT thường giống với SumProduct</t>
  </si>
  <si>
    <t>SUM(IF</t>
  </si>
  <si>
    <t>SUM(*)</t>
  </si>
  <si>
    <t>Tổng doanh thu:</t>
  </si>
  <si>
    <t>HTTP://BLUESOFTS.NET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</si>
</sst>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ahoma"/>
      <family val="2"/>
    </font>
    <font>
      <sz val="10"/>
      <name val="Times New Roman"/>
      <family val="1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5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quotePrefix="1" applyAlignment="1">
      <alignment wrapText="1"/>
    </xf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0" xfId="0" applyFill="1"/>
    <xf numFmtId="0" fontId="0" fillId="0" borderId="0" xfId="0" quotePrefix="1"/>
    <xf numFmtId="0" fontId="0" fillId="0" borderId="0" xfId="0" applyNumberFormat="1"/>
    <xf numFmtId="0" fontId="0" fillId="2" borderId="0" xfId="0" applyFill="1"/>
    <xf numFmtId="0" fontId="0" fillId="5" borderId="0" xfId="0" applyFill="1"/>
    <xf numFmtId="0" fontId="0" fillId="3" borderId="0" xfId="0" applyFill="1"/>
    <xf numFmtId="0" fontId="0" fillId="0" borderId="0" xfId="0" applyFill="1"/>
    <xf numFmtId="0" fontId="0" fillId="0" borderId="0" xfId="0" applyAlignment="1">
      <alignment horizontal="center"/>
    </xf>
    <xf numFmtId="0" fontId="4" fillId="6" borderId="0" xfId="0" applyFont="1" applyFill="1"/>
    <xf numFmtId="0" fontId="1" fillId="0" borderId="0" xfId="0" quotePrefix="1" applyFont="1"/>
    <xf numFmtId="0" fontId="5" fillId="0" borderId="0" xfId="3"/>
  </cellXfs>
  <cellStyles count="4">
    <cellStyle name="Hyperlink" xfId="3" builtinId="8"/>
    <cellStyle name="Normal" xfId="0" builtinId="0"/>
    <cellStyle name="Normal 2" xfId="1"/>
    <cellStyle name="Normal 3" xfId="2"/>
  </cellStyles>
  <dxfs count="2">
    <dxf>
      <fill>
        <patternFill>
          <bgColor rgb="FFFFFF00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bluesofts.net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27"/>
  <sheetViews>
    <sheetView tabSelected="1" topLeftCell="A7" zoomScale="160" zoomScaleNormal="160" workbookViewId="0"/>
  </sheetViews>
  <sheetFormatPr defaultRowHeight="15" x14ac:dyDescent="0.25"/>
  <sheetData>
    <row r="1" spans="1:10" x14ac:dyDescent="0.25">
      <c r="A1" s="2" t="s">
        <v>6</v>
      </c>
      <c r="F1" s="27" t="s">
        <v>86</v>
      </c>
    </row>
    <row r="2" spans="1:10" x14ac:dyDescent="0.25">
      <c r="A2" t="s">
        <v>0</v>
      </c>
    </row>
    <row r="3" spans="1:10" x14ac:dyDescent="0.25">
      <c r="A3" t="s">
        <v>1</v>
      </c>
      <c r="B3">
        <f t="array" ref="B3:D3">{1,2,3}</f>
        <v>1</v>
      </c>
      <c r="C3">
        <v>2</v>
      </c>
      <c r="D3">
        <v>3</v>
      </c>
    </row>
    <row r="4" spans="1:10" x14ac:dyDescent="0.25">
      <c r="A4" t="s">
        <v>2</v>
      </c>
      <c r="B4" t="str">
        <f t="array" ref="B4:B6">{"a";"b";"c"}</f>
        <v>a</v>
      </c>
    </row>
    <row r="5" spans="1:10" x14ac:dyDescent="0.25">
      <c r="B5" t="str">
        <v>b</v>
      </c>
    </row>
    <row r="6" spans="1:10" x14ac:dyDescent="0.25">
      <c r="B6" t="str">
        <v>c</v>
      </c>
      <c r="F6" t="s">
        <v>66</v>
      </c>
      <c r="G6">
        <v>1</v>
      </c>
      <c r="H6" t="str">
        <f>VLOOKUP(G6,vung,2,0)</f>
        <v>a</v>
      </c>
    </row>
    <row r="7" spans="1:10" x14ac:dyDescent="0.25">
      <c r="A7" t="s">
        <v>3</v>
      </c>
    </row>
    <row r="8" spans="1:10" x14ac:dyDescent="0.25">
      <c r="B8">
        <f t="array" ref="B8:C10">{1,"a";2,"b";3,"c"}</f>
        <v>1</v>
      </c>
      <c r="C8" t="str">
        <v>a</v>
      </c>
      <c r="D8" t="str">
        <f>VLOOKUP(2,{1,"a";2,"b";3,"c"},2,0)</f>
        <v>b</v>
      </c>
    </row>
    <row r="9" spans="1:10" x14ac:dyDescent="0.25">
      <c r="B9">
        <v>2</v>
      </c>
      <c r="C9" t="str">
        <v>b</v>
      </c>
      <c r="D9" t="str">
        <f>VLOOKUP(2,B8:C10,2,0)</f>
        <v>b</v>
      </c>
      <c r="E9" t="b">
        <f>2&gt;3</f>
        <v>0</v>
      </c>
    </row>
    <row r="10" spans="1:10" x14ac:dyDescent="0.25">
      <c r="B10">
        <v>3</v>
      </c>
      <c r="C10" t="str">
        <v>c</v>
      </c>
      <c r="E10">
        <f>IF( (2&gt;3)+(3&gt;1)+(4&gt;3),100,0)</f>
        <v>100</v>
      </c>
    </row>
    <row r="12" spans="1:10" x14ac:dyDescent="0.25">
      <c r="A12" t="s">
        <v>4</v>
      </c>
    </row>
    <row r="13" spans="1:10" x14ac:dyDescent="0.25">
      <c r="B13" s="3">
        <v>1</v>
      </c>
      <c r="C13" s="4">
        <v>2</v>
      </c>
      <c r="D13" s="4">
        <v>3</v>
      </c>
      <c r="E13" s="5">
        <v>4</v>
      </c>
      <c r="G13">
        <f t="array" ref="G13:J15">B13:E15</f>
        <v>1</v>
      </c>
      <c r="H13">
        <v>2</v>
      </c>
      <c r="I13">
        <v>3</v>
      </c>
      <c r="J13">
        <v>4</v>
      </c>
    </row>
    <row r="14" spans="1:10" x14ac:dyDescent="0.25">
      <c r="B14" s="6">
        <v>2</v>
      </c>
      <c r="C14" s="7">
        <v>3</v>
      </c>
      <c r="D14" s="7">
        <v>4</v>
      </c>
      <c r="E14" s="8">
        <v>5</v>
      </c>
      <c r="G14">
        <v>2</v>
      </c>
      <c r="H14">
        <v>3</v>
      </c>
      <c r="I14">
        <v>4</v>
      </c>
      <c r="J14">
        <v>5</v>
      </c>
    </row>
    <row r="15" spans="1:10" x14ac:dyDescent="0.25">
      <c r="B15" s="9">
        <v>3</v>
      </c>
      <c r="C15" s="10">
        <v>4</v>
      </c>
      <c r="D15" s="10">
        <v>5</v>
      </c>
      <c r="E15" s="11">
        <v>6</v>
      </c>
      <c r="G15">
        <v>3</v>
      </c>
      <c r="H15">
        <v>4</v>
      </c>
      <c r="I15">
        <v>5</v>
      </c>
      <c r="J15">
        <v>6</v>
      </c>
    </row>
    <row r="17" spans="1:10" x14ac:dyDescent="0.25">
      <c r="A17" t="s">
        <v>5</v>
      </c>
    </row>
    <row r="18" spans="1:10" x14ac:dyDescent="0.25">
      <c r="B18" s="3">
        <f t="array" ref="B18:E20">B13:E15</f>
        <v>1</v>
      </c>
      <c r="C18" s="4">
        <v>2</v>
      </c>
      <c r="D18" s="4">
        <v>3</v>
      </c>
      <c r="E18" s="5">
        <v>4</v>
      </c>
      <c r="G18">
        <f t="array" ref="G18:J20">B13:E15*2</f>
        <v>2</v>
      </c>
      <c r="H18">
        <v>4</v>
      </c>
      <c r="I18">
        <v>6</v>
      </c>
      <c r="J18">
        <v>8</v>
      </c>
    </row>
    <row r="19" spans="1:10" x14ac:dyDescent="0.25">
      <c r="B19" s="6">
        <v>2</v>
      </c>
      <c r="C19" s="7">
        <v>3</v>
      </c>
      <c r="D19" s="7">
        <v>4</v>
      </c>
      <c r="E19" s="8">
        <v>5</v>
      </c>
      <c r="G19">
        <v>4</v>
      </c>
      <c r="H19">
        <v>6</v>
      </c>
      <c r="I19">
        <v>8</v>
      </c>
      <c r="J19">
        <v>10</v>
      </c>
    </row>
    <row r="20" spans="1:10" x14ac:dyDescent="0.25">
      <c r="B20" s="9">
        <v>3</v>
      </c>
      <c r="C20" s="10">
        <v>4</v>
      </c>
      <c r="D20" s="10">
        <v>5</v>
      </c>
      <c r="E20" s="11">
        <v>6</v>
      </c>
      <c r="G20">
        <v>6</v>
      </c>
      <c r="H20">
        <v>8</v>
      </c>
      <c r="I20">
        <v>10</v>
      </c>
      <c r="J20">
        <v>12</v>
      </c>
    </row>
    <row r="22" spans="1:10" x14ac:dyDescent="0.25">
      <c r="A22" s="18" t="s">
        <v>55</v>
      </c>
      <c r="B22" t="s">
        <v>39</v>
      </c>
      <c r="C22" t="s">
        <v>59</v>
      </c>
      <c r="D22" t="s">
        <v>60</v>
      </c>
      <c r="F22" s="18" t="s">
        <v>61</v>
      </c>
    </row>
    <row r="23" spans="1:10" x14ac:dyDescent="0.25">
      <c r="B23">
        <v>1</v>
      </c>
      <c r="C23">
        <v>200</v>
      </c>
      <c r="F23" t="s">
        <v>62</v>
      </c>
      <c r="G23">
        <v>200</v>
      </c>
    </row>
    <row r="24" spans="1:10" x14ac:dyDescent="0.25">
      <c r="B24">
        <v>2</v>
      </c>
      <c r="C24">
        <v>250</v>
      </c>
      <c r="F24" t="s">
        <v>63</v>
      </c>
      <c r="G24">
        <v>500</v>
      </c>
    </row>
    <row r="25" spans="1:10" x14ac:dyDescent="0.25">
      <c r="B25">
        <v>3</v>
      </c>
      <c r="C25">
        <v>300</v>
      </c>
      <c r="F25" t="s">
        <v>64</v>
      </c>
      <c r="G25">
        <v>900</v>
      </c>
    </row>
    <row r="26" spans="1:10" x14ac:dyDescent="0.25">
      <c r="F26" t="e">
        <f>SUM(B23:B25*C23:C25)</f>
        <v>#VALUE!</v>
      </c>
    </row>
    <row r="27" spans="1:10" x14ac:dyDescent="0.25">
      <c r="D27">
        <f t="array" ref="D27">SUM(B23:B25*C23:C25)</f>
        <v>1600</v>
      </c>
    </row>
  </sheetData>
  <hyperlinks>
    <hyperlink ref="F1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20"/>
  <sheetViews>
    <sheetView zoomScale="130" zoomScaleNormal="130" workbookViewId="0">
      <selection activeCell="F3" sqref="F3:J8"/>
    </sheetView>
  </sheetViews>
  <sheetFormatPr defaultRowHeight="15" x14ac:dyDescent="0.25"/>
  <cols>
    <col min="2" max="2" width="11.5703125" customWidth="1"/>
    <col min="6" max="6" width="17" customWidth="1"/>
    <col min="7" max="7" width="10" bestFit="1" customWidth="1"/>
  </cols>
  <sheetData>
    <row r="1" spans="1:9" x14ac:dyDescent="0.25">
      <c r="E1" t="s">
        <v>35</v>
      </c>
    </row>
    <row r="2" spans="1:9" x14ac:dyDescent="0.25">
      <c r="A2" t="s">
        <v>27</v>
      </c>
      <c r="B2" t="s">
        <v>28</v>
      </c>
      <c r="C2" t="s">
        <v>51</v>
      </c>
      <c r="E2" t="s">
        <v>27</v>
      </c>
      <c r="F2" t="s">
        <v>36</v>
      </c>
      <c r="G2" t="s">
        <v>37</v>
      </c>
      <c r="H2" t="s">
        <v>38</v>
      </c>
      <c r="I2" t="s">
        <v>80</v>
      </c>
    </row>
    <row r="3" spans="1:9" x14ac:dyDescent="0.25">
      <c r="A3" t="s">
        <v>29</v>
      </c>
      <c r="B3">
        <v>-250</v>
      </c>
      <c r="E3" t="s">
        <v>29</v>
      </c>
    </row>
    <row r="4" spans="1:9" x14ac:dyDescent="0.25">
      <c r="A4" t="s">
        <v>30</v>
      </c>
      <c r="B4">
        <v>400</v>
      </c>
      <c r="E4" t="s">
        <v>30</v>
      </c>
    </row>
    <row r="5" spans="1:9" x14ac:dyDescent="0.25">
      <c r="A5" t="s">
        <v>31</v>
      </c>
      <c r="B5">
        <v>600</v>
      </c>
      <c r="E5" t="s">
        <v>31</v>
      </c>
    </row>
    <row r="6" spans="1:9" x14ac:dyDescent="0.25">
      <c r="A6" t="s">
        <v>32</v>
      </c>
      <c r="B6">
        <v>400</v>
      </c>
      <c r="E6" t="s">
        <v>32</v>
      </c>
    </row>
    <row r="7" spans="1:9" x14ac:dyDescent="0.25">
      <c r="A7" t="s">
        <v>33</v>
      </c>
      <c r="B7">
        <v>150</v>
      </c>
      <c r="E7" t="s">
        <v>33</v>
      </c>
    </row>
    <row r="8" spans="1:9" x14ac:dyDescent="0.25">
      <c r="A8" t="s">
        <v>34</v>
      </c>
      <c r="B8">
        <v>600</v>
      </c>
      <c r="E8" t="s">
        <v>34</v>
      </c>
    </row>
    <row r="9" spans="1:9" x14ac:dyDescent="0.25">
      <c r="A9" t="s">
        <v>29</v>
      </c>
      <c r="B9">
        <v>-100</v>
      </c>
    </row>
    <row r="10" spans="1:9" x14ac:dyDescent="0.25">
      <c r="A10" t="s">
        <v>30</v>
      </c>
      <c r="B10">
        <v>350</v>
      </c>
    </row>
    <row r="11" spans="1:9" x14ac:dyDescent="0.25">
      <c r="A11" t="s">
        <v>31</v>
      </c>
      <c r="B11">
        <v>650</v>
      </c>
    </row>
    <row r="12" spans="1:9" x14ac:dyDescent="0.25">
      <c r="A12" t="s">
        <v>32</v>
      </c>
      <c r="B12">
        <v>420</v>
      </c>
    </row>
    <row r="13" spans="1:9" x14ac:dyDescent="0.25">
      <c r="A13" t="s">
        <v>33</v>
      </c>
      <c r="B13">
        <v>200</v>
      </c>
    </row>
    <row r="14" spans="1:9" x14ac:dyDescent="0.25">
      <c r="A14" t="s">
        <v>34</v>
      </c>
      <c r="B14">
        <v>550</v>
      </c>
    </row>
    <row r="15" spans="1:9" x14ac:dyDescent="0.25">
      <c r="A15" t="s">
        <v>29</v>
      </c>
      <c r="B15">
        <v>-350</v>
      </c>
    </row>
    <row r="16" spans="1:9" x14ac:dyDescent="0.25">
      <c r="A16" t="s">
        <v>30</v>
      </c>
      <c r="B16">
        <v>300</v>
      </c>
    </row>
    <row r="17" spans="1:2" x14ac:dyDescent="0.25">
      <c r="A17" t="s">
        <v>31</v>
      </c>
      <c r="B17">
        <v>580</v>
      </c>
    </row>
    <row r="18" spans="1:2" x14ac:dyDescent="0.25">
      <c r="A18" t="s">
        <v>32</v>
      </c>
      <c r="B18">
        <v>400</v>
      </c>
    </row>
    <row r="19" spans="1:2" x14ac:dyDescent="0.25">
      <c r="A19" t="s">
        <v>33</v>
      </c>
      <c r="B19">
        <v>800</v>
      </c>
    </row>
    <row r="20" spans="1:2" x14ac:dyDescent="0.25">
      <c r="A20" t="s">
        <v>34</v>
      </c>
      <c r="B20">
        <v>200</v>
      </c>
    </row>
  </sheetData>
  <autoFilter ref="A2:C2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7"/>
  <sheetViews>
    <sheetView zoomScale="175" zoomScaleNormal="175" workbookViewId="0">
      <selection activeCell="D14" sqref="D14"/>
    </sheetView>
  </sheetViews>
  <sheetFormatPr defaultRowHeight="15" x14ac:dyDescent="0.25"/>
  <cols>
    <col min="1" max="1" width="12.5703125" customWidth="1"/>
    <col min="2" max="2" width="11.85546875" customWidth="1"/>
    <col min="3" max="3" width="14.5703125" customWidth="1"/>
  </cols>
  <sheetData>
    <row r="1" spans="1:6" x14ac:dyDescent="0.25">
      <c r="A1" s="25" t="s">
        <v>16</v>
      </c>
      <c r="B1" s="25" t="s">
        <v>15</v>
      </c>
      <c r="C1" s="25" t="s">
        <v>17</v>
      </c>
      <c r="D1" s="25" t="s">
        <v>18</v>
      </c>
      <c r="E1" s="25" t="s">
        <v>23</v>
      </c>
    </row>
    <row r="2" spans="1:6" x14ac:dyDescent="0.25">
      <c r="A2" t="s">
        <v>19</v>
      </c>
      <c r="B2">
        <v>2</v>
      </c>
      <c r="C2">
        <v>20</v>
      </c>
      <c r="D2" t="s">
        <v>21</v>
      </c>
      <c r="E2">
        <f>B2*C2</f>
        <v>40</v>
      </c>
    </row>
    <row r="3" spans="1:6" x14ac:dyDescent="0.25">
      <c r="A3" t="s">
        <v>20</v>
      </c>
      <c r="B3">
        <v>3</v>
      </c>
      <c r="C3">
        <v>10</v>
      </c>
      <c r="D3" t="s">
        <v>22</v>
      </c>
      <c r="E3">
        <f t="shared" ref="E3:E4" si="0">B3*C3</f>
        <v>30</v>
      </c>
    </row>
    <row r="4" spans="1:6" x14ac:dyDescent="0.25">
      <c r="A4" t="s">
        <v>19</v>
      </c>
      <c r="B4">
        <v>4</v>
      </c>
      <c r="C4">
        <v>25</v>
      </c>
      <c r="D4" t="s">
        <v>22</v>
      </c>
      <c r="E4">
        <f t="shared" si="0"/>
        <v>100</v>
      </c>
    </row>
    <row r="5" spans="1:6" x14ac:dyDescent="0.25">
      <c r="E5" s="2">
        <f>SUM(E2:E4)</f>
        <v>170</v>
      </c>
    </row>
    <row r="6" spans="1:6" x14ac:dyDescent="0.25">
      <c r="D6" s="18"/>
    </row>
    <row r="7" spans="1:6" x14ac:dyDescent="0.25">
      <c r="C7" s="2" t="s">
        <v>65</v>
      </c>
      <c r="D7" s="26" t="s">
        <v>83</v>
      </c>
      <c r="E7" s="2" t="s">
        <v>84</v>
      </c>
    </row>
    <row r="8" spans="1:6" x14ac:dyDescent="0.25">
      <c r="A8" t="s">
        <v>85</v>
      </c>
      <c r="C8" s="2">
        <f>SUMPRODUCT(B2:B4,C2:C4)</f>
        <v>170</v>
      </c>
      <c r="D8" s="26"/>
      <c r="E8" s="2">
        <f t="array" ref="E8">SUM(B2:B4*C2:C4)</f>
        <v>170</v>
      </c>
    </row>
    <row r="9" spans="1:6" x14ac:dyDescent="0.25">
      <c r="A9" t="s">
        <v>24</v>
      </c>
      <c r="C9">
        <f>SUMPRODUCT(B2:B4,C2:C4*(A2:A4="Cam"))</f>
        <v>140</v>
      </c>
      <c r="D9">
        <f t="array" ref="D9">SUM(IF(A2:A4="Cam",B2:B4*C2:C4,0))</f>
        <v>140</v>
      </c>
      <c r="E9">
        <f t="array" ref="E9">SUM((A2:A4="Cam")*B2:B4*C2:C4)</f>
        <v>140</v>
      </c>
      <c r="F9">
        <f t="array" ref="F9">COUNT(IF(A2:A4="Cam",B2:B4*C2:C4))</f>
        <v>2</v>
      </c>
    </row>
    <row r="10" spans="1:6" x14ac:dyDescent="0.25">
      <c r="A10" t="s">
        <v>25</v>
      </c>
      <c r="C10">
        <f>SUMPRODUCT(B2:B4,C2:C4*((A2:A4="Cam")+(A2:A4="Bưởi")))</f>
        <v>170</v>
      </c>
      <c r="D10">
        <f t="array" ref="D10">SUM(IF((A2:A4="Cam")+(A2:A4="Bưởi"),B2:B4*C2:C4,0))</f>
        <v>170</v>
      </c>
      <c r="E10">
        <f t="array" ref="E10">SUM(IF((A2:A4="Cam")+(A2:A4="Bưởi"),B2:B4*C2:C4))</f>
        <v>170</v>
      </c>
      <c r="F10">
        <f t="array" ref="F10">SUM(((A2:A4="Cam")+(A2:A4="Bưởi"))*B2:B4*C2:C4)</f>
        <v>170</v>
      </c>
    </row>
    <row r="11" spans="1:6" x14ac:dyDescent="0.25">
      <c r="A11" t="s">
        <v>26</v>
      </c>
      <c r="C11">
        <f>SUMPRODUCT(B2:B4,C2:C4*((A2:A4="Cam")*(D2:D4="Giống lai")))</f>
        <v>40</v>
      </c>
      <c r="D11">
        <f t="array" ref="D11">SUM(IF((A2:A4="Cam")*(D2:D4="Giống lai"),B2:B4*C2:C4,0))</f>
        <v>40</v>
      </c>
      <c r="E11">
        <f t="array" ref="E11">SUM(((A2:A4="Cam")*(D2:D4="Giống lai"))*B2:B4*C2:C4)</f>
        <v>40</v>
      </c>
    </row>
    <row r="14" spans="1:6" x14ac:dyDescent="0.25">
      <c r="B14" s="24" t="s">
        <v>76</v>
      </c>
      <c r="C14" t="s">
        <v>70</v>
      </c>
      <c r="D14">
        <f t="array" ref="D14">SUM(((A2:A4="CAM")*(D2:D4="Giống lai"))*B2:B4*C2:C4)</f>
        <v>40</v>
      </c>
      <c r="E14" t="s">
        <v>74</v>
      </c>
    </row>
    <row r="15" spans="1:6" x14ac:dyDescent="0.25">
      <c r="B15" s="24" t="s">
        <v>78</v>
      </c>
      <c r="C15" t="s">
        <v>71</v>
      </c>
      <c r="D15">
        <f t="array" ref="D15">SUM(IF((A2:A4="Cam")*(D2:D4="Giống lai"),B2:B4*C2:C4,0))</f>
        <v>40</v>
      </c>
      <c r="E15" t="s">
        <v>75</v>
      </c>
    </row>
    <row r="16" spans="1:6" x14ac:dyDescent="0.25">
      <c r="B16" s="24" t="s">
        <v>77</v>
      </c>
      <c r="C16" t="s">
        <v>72</v>
      </c>
      <c r="D16">
        <f>SUMPRODUCT(((A2:A4="Cam")*(D2:D4="Giống lai"))*B2:B4*C2:C4)</f>
        <v>40</v>
      </c>
      <c r="E16" t="s">
        <v>82</v>
      </c>
    </row>
    <row r="17" spans="2:5" x14ac:dyDescent="0.25">
      <c r="B17" s="24" t="s">
        <v>79</v>
      </c>
      <c r="C17" t="s">
        <v>73</v>
      </c>
      <c r="D17">
        <f t="array" ref="D17">SUM(IF(A2:A4="Cam",IF(D2:D4="Giống lai",B2:B4*C2:C4,0),0))</f>
        <v>40</v>
      </c>
      <c r="E17" t="s">
        <v>81</v>
      </c>
    </row>
  </sheetData>
  <pageMargins left="0.7" right="0.7" top="0.75" bottom="0.75" header="0.3" footer="0.3"/>
  <pageSetup paperSize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92D050"/>
  </sheetPr>
  <dimension ref="A1:I14"/>
  <sheetViews>
    <sheetView zoomScale="145" zoomScaleNormal="145" workbookViewId="0">
      <selection activeCell="C7" sqref="C7"/>
    </sheetView>
  </sheetViews>
  <sheetFormatPr defaultRowHeight="15" x14ac:dyDescent="0.25"/>
  <sheetData>
    <row r="1" spans="1:9" x14ac:dyDescent="0.25">
      <c r="A1" t="s">
        <v>40</v>
      </c>
    </row>
    <row r="2" spans="1:9" x14ac:dyDescent="0.25">
      <c r="A2" s="19">
        <f t="array" ref="A2:A14">LARGE(DATA,ROW(1:13))</f>
        <v>8</v>
      </c>
      <c r="B2">
        <f t="array" aca="1" ref="B2:B14" ca="1">LARGE(DATA,ROW(INDIRECT("1:" &amp; ROWS(DATA))))</f>
        <v>8</v>
      </c>
      <c r="C2">
        <f t="array" aca="1" ref="C2:C14" ca="1">SMALL(DATA,ROW(INDIRECT("1:" &amp; ROWS(DATA))))</f>
        <v>1</v>
      </c>
      <c r="E2">
        <f t="array" ref="E2:E14">SMALL(DATA,ROW(1:13))</f>
        <v>1</v>
      </c>
      <c r="F2">
        <f t="array" ref="F2:F14">LARGE(DATA,ROW(1:13))</f>
        <v>8</v>
      </c>
      <c r="G2">
        <f t="array" ref="G2:G4">LARGE(DATA,ROW(1:3))</f>
        <v>8</v>
      </c>
      <c r="I2">
        <f t="array" ref="I2">ROW(1:13)</f>
        <v>1</v>
      </c>
    </row>
    <row r="3" spans="1:9" x14ac:dyDescent="0.25">
      <c r="A3">
        <v>7</v>
      </c>
      <c r="B3">
        <f ca="1"/>
        <v>7</v>
      </c>
      <c r="C3">
        <f ca="1"/>
        <v>1</v>
      </c>
      <c r="E3">
        <v>1</v>
      </c>
      <c r="F3">
        <v>7</v>
      </c>
      <c r="G3">
        <v>7</v>
      </c>
    </row>
    <row r="4" spans="1:9" x14ac:dyDescent="0.25">
      <c r="A4">
        <v>7</v>
      </c>
      <c r="B4">
        <f ca="1"/>
        <v>7</v>
      </c>
      <c r="C4">
        <f ca="1"/>
        <v>2</v>
      </c>
      <c r="E4">
        <v>2</v>
      </c>
      <c r="F4">
        <v>7</v>
      </c>
      <c r="G4">
        <v>7</v>
      </c>
    </row>
    <row r="5" spans="1:9" x14ac:dyDescent="0.25">
      <c r="A5">
        <v>5</v>
      </c>
      <c r="B5">
        <f ca="1"/>
        <v>5</v>
      </c>
      <c r="C5">
        <f ca="1"/>
        <v>2</v>
      </c>
      <c r="E5">
        <v>2</v>
      </c>
      <c r="F5">
        <v>5</v>
      </c>
    </row>
    <row r="6" spans="1:9" x14ac:dyDescent="0.25">
      <c r="A6">
        <v>5</v>
      </c>
      <c r="B6">
        <f ca="1"/>
        <v>5</v>
      </c>
      <c r="C6">
        <f ca="1"/>
        <v>2</v>
      </c>
      <c r="E6">
        <v>2</v>
      </c>
      <c r="F6">
        <v>5</v>
      </c>
    </row>
    <row r="7" spans="1:9" x14ac:dyDescent="0.25">
      <c r="A7">
        <v>5</v>
      </c>
      <c r="B7">
        <f ca="1"/>
        <v>5</v>
      </c>
      <c r="C7">
        <f ca="1"/>
        <v>3</v>
      </c>
      <c r="E7">
        <v>3</v>
      </c>
      <c r="F7">
        <v>5</v>
      </c>
    </row>
    <row r="8" spans="1:9" x14ac:dyDescent="0.25">
      <c r="A8">
        <v>4</v>
      </c>
      <c r="B8">
        <f ca="1"/>
        <v>4</v>
      </c>
      <c r="C8">
        <f ca="1"/>
        <v>4</v>
      </c>
      <c r="E8">
        <v>4</v>
      </c>
      <c r="F8">
        <v>4</v>
      </c>
    </row>
    <row r="9" spans="1:9" x14ac:dyDescent="0.25">
      <c r="A9">
        <v>3</v>
      </c>
      <c r="B9">
        <f ca="1"/>
        <v>3</v>
      </c>
      <c r="C9">
        <f ca="1"/>
        <v>5</v>
      </c>
      <c r="E9">
        <v>5</v>
      </c>
      <c r="F9">
        <v>3</v>
      </c>
    </row>
    <row r="10" spans="1:9" x14ac:dyDescent="0.25">
      <c r="A10">
        <v>2</v>
      </c>
      <c r="B10">
        <f ca="1"/>
        <v>2</v>
      </c>
      <c r="C10">
        <f ca="1"/>
        <v>5</v>
      </c>
      <c r="E10">
        <v>5</v>
      </c>
      <c r="F10">
        <v>2</v>
      </c>
    </row>
    <row r="11" spans="1:9" x14ac:dyDescent="0.25">
      <c r="A11">
        <v>2</v>
      </c>
      <c r="B11">
        <f ca="1"/>
        <v>2</v>
      </c>
      <c r="C11">
        <f ca="1"/>
        <v>5</v>
      </c>
      <c r="E11">
        <v>5</v>
      </c>
      <c r="F11">
        <v>2</v>
      </c>
    </row>
    <row r="12" spans="1:9" x14ac:dyDescent="0.25">
      <c r="A12">
        <v>2</v>
      </c>
      <c r="B12">
        <f ca="1"/>
        <v>2</v>
      </c>
      <c r="C12">
        <f ca="1"/>
        <v>7</v>
      </c>
      <c r="E12">
        <v>7</v>
      </c>
      <c r="F12">
        <v>2</v>
      </c>
    </row>
    <row r="13" spans="1:9" x14ac:dyDescent="0.25">
      <c r="A13">
        <v>1</v>
      </c>
      <c r="B13">
        <f ca="1"/>
        <v>1</v>
      </c>
      <c r="C13">
        <f ca="1"/>
        <v>7</v>
      </c>
      <c r="E13">
        <v>7</v>
      </c>
      <c r="F13">
        <v>1</v>
      </c>
    </row>
    <row r="14" spans="1:9" x14ac:dyDescent="0.25">
      <c r="A14">
        <v>1</v>
      </c>
      <c r="B14">
        <f ca="1"/>
        <v>1</v>
      </c>
      <c r="C14">
        <f ca="1"/>
        <v>8</v>
      </c>
      <c r="E14">
        <v>8</v>
      </c>
      <c r="F14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92D050"/>
  </sheetPr>
  <dimension ref="A1:S42"/>
  <sheetViews>
    <sheetView zoomScale="145" zoomScaleNormal="145" workbookViewId="0">
      <selection activeCell="G22" sqref="G22"/>
    </sheetView>
  </sheetViews>
  <sheetFormatPr defaultRowHeight="15" x14ac:dyDescent="0.25"/>
  <cols>
    <col min="1" max="3" width="11.7109375" customWidth="1"/>
    <col min="6" max="6" width="3.7109375" customWidth="1"/>
    <col min="9" max="9" width="12" customWidth="1"/>
    <col min="17" max="17" width="12" customWidth="1"/>
    <col min="19" max="19" width="30.42578125" bestFit="1" customWidth="1"/>
  </cols>
  <sheetData>
    <row r="1" spans="1:19" ht="60" x14ac:dyDescent="0.25">
      <c r="A1" s="12" t="s">
        <v>11</v>
      </c>
      <c r="B1" s="12" t="s">
        <v>69</v>
      </c>
      <c r="C1" s="12"/>
      <c r="D1" s="16" t="s">
        <v>7</v>
      </c>
      <c r="E1" s="15" t="s">
        <v>8</v>
      </c>
      <c r="F1" s="12"/>
      <c r="G1" s="13" t="s">
        <v>9</v>
      </c>
      <c r="H1" s="13" t="s">
        <v>10</v>
      </c>
      <c r="I1" s="13" t="s">
        <v>12</v>
      </c>
      <c r="J1" s="13" t="s">
        <v>13</v>
      </c>
      <c r="K1" s="13" t="s">
        <v>46</v>
      </c>
      <c r="L1" s="13" t="s">
        <v>47</v>
      </c>
      <c r="M1" s="13" t="s">
        <v>48</v>
      </c>
      <c r="N1" s="14" t="s">
        <v>49</v>
      </c>
      <c r="O1" s="13" t="s">
        <v>52</v>
      </c>
      <c r="P1">
        <f t="array" ref="P1">COUNT(IF(N2:N14&lt;&gt;"",1,""))</f>
        <v>7</v>
      </c>
      <c r="Q1" t="str">
        <f>"L2:L" &amp; 2+P1-1</f>
        <v>L2:L8</v>
      </c>
      <c r="R1" s="2" t="s">
        <v>50</v>
      </c>
    </row>
    <row r="2" spans="1:19" x14ac:dyDescent="0.25">
      <c r="A2" s="21">
        <v>1</v>
      </c>
      <c r="B2" s="21" t="str">
        <f>CHAR(64+A2)</f>
        <v>A</v>
      </c>
      <c r="C2" s="21">
        <f t="array" ref="C2:C14">IF(B2:B14="A",DATA)</f>
        <v>1</v>
      </c>
      <c r="D2" s="1">
        <f t="array" ref="D2:D14">INDEX($A$2:$A$14,
SMALL(IF(MATCH($A$2:A$14,A$2:A$14,0)=ROW(1:13),MATCH($A$2:$A$14,$A$2:$A$14,0)),ROW(1:13)),1)</f>
        <v>1</v>
      </c>
      <c r="E2">
        <f t="array" ref="E2:E14">IFERROR(
INDEX($A$2:$A$14,
SMALL(IF(MATCH($A$2:A$14,A$2:A$14,0)=ROW(1:13),MATCH($A$2:$A$14,$A$2:$A$14,0)),ROW(1:13)),1),
"")</f>
        <v>1</v>
      </c>
      <c r="G2">
        <f t="array" ref="G2:G14">MATCH(DATA,DATA,0)</f>
        <v>1</v>
      </c>
      <c r="H2">
        <f t="array" ref="H2:H14">ROW(1:13)</f>
        <v>1</v>
      </c>
      <c r="I2" t="b">
        <f>G2=H2</f>
        <v>1</v>
      </c>
      <c r="J2" t="b">
        <f t="array" ref="J2:J14">MATCH(DATA,DATA,0)=ROW(1:13)</f>
        <v>1</v>
      </c>
      <c r="K2">
        <f t="array" ref="K2:K14">IF(MATCH(DATA,DATA,0)=ROW(1:13),DATA)</f>
        <v>1</v>
      </c>
      <c r="L2">
        <f t="array" ref="L2:L14">SMALL(IF(MATCH(DATA,DATA,0)=ROW(1:13),DATA),ROW(1:13))</f>
        <v>1</v>
      </c>
      <c r="M2">
        <f t="array" ref="M2:M14">LARGE(IF(MATCH(DATA,DATA,0)=ROW(1:13),DATA),ROW(1:13))</f>
        <v>8</v>
      </c>
      <c r="N2">
        <f t="array" ref="N2:N14">IFERROR(INDEX(DATA, SMALL(IF(MATCH(DATA,DATA,0)=ROW(1:13),MATCH(DATA,DATA,0)),ROW(1:13)),1),"")</f>
        <v>1</v>
      </c>
      <c r="O2">
        <f t="array" aca="1" ref="O2:O14" ca="1">IFERROR(SMALL(IF(MATCH(DATA,DATA,0)=ROW(INDIRECT("1:" &amp; ROWS(DATA))),DATA),
ROW(INDIRECT("1:" &amp; ROWS(DATA)))),"")</f>
        <v>1</v>
      </c>
      <c r="P2">
        <f t="array" ref="P2:P14">IFERROR(SMALL(IF(MATCH(DATA,DATA,0)=ROW(1:13),DATA),ROW(1:13)),"")</f>
        <v>1</v>
      </c>
      <c r="Q2" t="s">
        <v>41</v>
      </c>
      <c r="R2" s="20" t="s">
        <v>55</v>
      </c>
      <c r="S2" t="s">
        <v>42</v>
      </c>
    </row>
    <row r="3" spans="1:19" x14ac:dyDescent="0.25">
      <c r="A3" s="21">
        <v>2</v>
      </c>
      <c r="B3" s="21" t="str">
        <f t="shared" ref="B3:B12" si="0">CHAR(64+A3)</f>
        <v>B</v>
      </c>
      <c r="C3" s="21" t="b">
        <v>0</v>
      </c>
      <c r="D3">
        <v>2</v>
      </c>
      <c r="E3">
        <v>2</v>
      </c>
      <c r="G3">
        <v>2</v>
      </c>
      <c r="H3">
        <v>2</v>
      </c>
      <c r="I3" t="b">
        <f t="shared" ref="I3:I14" si="1">G3=H3</f>
        <v>1</v>
      </c>
      <c r="J3" t="b">
        <v>1</v>
      </c>
      <c r="K3">
        <v>2</v>
      </c>
      <c r="L3">
        <v>2</v>
      </c>
      <c r="M3">
        <v>7</v>
      </c>
      <c r="N3">
        <v>2</v>
      </c>
      <c r="O3">
        <f ca="1"/>
        <v>2</v>
      </c>
      <c r="P3">
        <v>2</v>
      </c>
      <c r="Q3" t="s">
        <v>41</v>
      </c>
      <c r="R3" s="20"/>
      <c r="S3" t="s">
        <v>43</v>
      </c>
    </row>
    <row r="4" spans="1:19" x14ac:dyDescent="0.25">
      <c r="A4" s="21">
        <v>3</v>
      </c>
      <c r="B4" s="21" t="str">
        <f t="shared" si="0"/>
        <v>C</v>
      </c>
      <c r="C4" s="21" t="b">
        <v>0</v>
      </c>
      <c r="D4">
        <v>3</v>
      </c>
      <c r="E4">
        <v>3</v>
      </c>
      <c r="G4">
        <v>3</v>
      </c>
      <c r="H4">
        <v>3</v>
      </c>
      <c r="I4" t="b">
        <f t="shared" si="1"/>
        <v>1</v>
      </c>
      <c r="J4" t="b">
        <v>1</v>
      </c>
      <c r="K4">
        <v>3</v>
      </c>
      <c r="L4">
        <v>3</v>
      </c>
      <c r="M4">
        <v>5</v>
      </c>
      <c r="N4">
        <v>3</v>
      </c>
      <c r="O4">
        <f ca="1"/>
        <v>3</v>
      </c>
      <c r="P4">
        <v>3</v>
      </c>
      <c r="Q4" t="s">
        <v>41</v>
      </c>
      <c r="R4" s="20"/>
      <c r="S4" t="s">
        <v>44</v>
      </c>
    </row>
    <row r="5" spans="1:19" x14ac:dyDescent="0.25">
      <c r="A5" s="21">
        <v>1</v>
      </c>
      <c r="B5" s="21" t="s">
        <v>67</v>
      </c>
      <c r="C5" s="21">
        <v>1</v>
      </c>
      <c r="D5">
        <v>4</v>
      </c>
      <c r="E5">
        <v>4</v>
      </c>
      <c r="G5">
        <v>1</v>
      </c>
      <c r="H5">
        <v>4</v>
      </c>
      <c r="I5" t="b">
        <f t="shared" si="1"/>
        <v>0</v>
      </c>
      <c r="J5" t="b">
        <v>0</v>
      </c>
      <c r="K5" t="b">
        <v>0</v>
      </c>
      <c r="L5">
        <v>4</v>
      </c>
      <c r="M5">
        <v>4</v>
      </c>
      <c r="N5">
        <v>4</v>
      </c>
      <c r="O5">
        <f ca="1"/>
        <v>4</v>
      </c>
      <c r="P5">
        <v>4</v>
      </c>
      <c r="Q5" t="s">
        <v>41</v>
      </c>
      <c r="R5" s="20"/>
      <c r="S5" t="s">
        <v>45</v>
      </c>
    </row>
    <row r="6" spans="1:19" x14ac:dyDescent="0.25">
      <c r="A6" s="21">
        <v>2</v>
      </c>
      <c r="B6" s="21" t="s">
        <v>67</v>
      </c>
      <c r="C6" s="21">
        <v>2</v>
      </c>
      <c r="D6">
        <v>5</v>
      </c>
      <c r="E6">
        <v>5</v>
      </c>
      <c r="G6">
        <v>2</v>
      </c>
      <c r="H6">
        <v>5</v>
      </c>
      <c r="I6" t="b">
        <f t="shared" si="1"/>
        <v>0</v>
      </c>
      <c r="J6" t="b">
        <v>0</v>
      </c>
      <c r="K6" t="b">
        <v>0</v>
      </c>
      <c r="L6">
        <v>5</v>
      </c>
      <c r="M6">
        <v>3</v>
      </c>
      <c r="N6">
        <v>5</v>
      </c>
      <c r="O6">
        <f ca="1"/>
        <v>5</v>
      </c>
      <c r="P6">
        <v>5</v>
      </c>
    </row>
    <row r="7" spans="1:19" x14ac:dyDescent="0.25">
      <c r="A7" s="21">
        <v>2</v>
      </c>
      <c r="B7" s="21" t="s">
        <v>67</v>
      </c>
      <c r="C7" s="21">
        <v>2</v>
      </c>
      <c r="D7">
        <v>7</v>
      </c>
      <c r="E7">
        <v>7</v>
      </c>
      <c r="G7">
        <v>2</v>
      </c>
      <c r="H7">
        <v>6</v>
      </c>
      <c r="I7" t="b">
        <f t="shared" si="1"/>
        <v>0</v>
      </c>
      <c r="J7" t="b">
        <v>0</v>
      </c>
      <c r="K7" t="b">
        <v>0</v>
      </c>
      <c r="L7">
        <v>7</v>
      </c>
      <c r="M7">
        <v>2</v>
      </c>
      <c r="N7">
        <v>7</v>
      </c>
      <c r="O7">
        <f ca="1"/>
        <v>7</v>
      </c>
      <c r="P7">
        <v>7</v>
      </c>
    </row>
    <row r="8" spans="1:19" x14ac:dyDescent="0.25">
      <c r="A8" s="21">
        <v>4</v>
      </c>
      <c r="B8" s="21" t="str">
        <f t="shared" si="0"/>
        <v>D</v>
      </c>
      <c r="C8" s="21" t="b">
        <v>0</v>
      </c>
      <c r="D8">
        <v>8</v>
      </c>
      <c r="E8">
        <v>8</v>
      </c>
      <c r="G8">
        <v>7</v>
      </c>
      <c r="H8">
        <v>7</v>
      </c>
      <c r="I8" t="b">
        <f t="shared" si="1"/>
        <v>1</v>
      </c>
      <c r="J8" t="b">
        <v>1</v>
      </c>
      <c r="K8">
        <v>4</v>
      </c>
      <c r="L8">
        <v>8</v>
      </c>
      <c r="M8">
        <v>1</v>
      </c>
      <c r="N8">
        <v>8</v>
      </c>
      <c r="O8">
        <f ca="1"/>
        <v>8</v>
      </c>
      <c r="P8">
        <v>8</v>
      </c>
    </row>
    <row r="9" spans="1:19" x14ac:dyDescent="0.25">
      <c r="A9" s="21">
        <v>5</v>
      </c>
      <c r="B9" s="21" t="str">
        <f t="shared" si="0"/>
        <v>E</v>
      </c>
      <c r="C9" s="21" t="b">
        <v>0</v>
      </c>
      <c r="D9" t="e">
        <v>#NUM!</v>
      </c>
      <c r="E9" t="str">
        <v/>
      </c>
      <c r="G9">
        <v>8</v>
      </c>
      <c r="H9">
        <v>8</v>
      </c>
      <c r="I9" t="b">
        <f t="shared" si="1"/>
        <v>1</v>
      </c>
      <c r="J9" t="b">
        <v>1</v>
      </c>
      <c r="K9">
        <v>5</v>
      </c>
      <c r="L9" t="e">
        <v>#NUM!</v>
      </c>
      <c r="M9" t="e">
        <v>#NUM!</v>
      </c>
      <c r="N9" t="str">
        <v/>
      </c>
      <c r="O9" t="str">
        <f ca="1"/>
        <v/>
      </c>
      <c r="P9" t="str">
        <v/>
      </c>
      <c r="Q9" t="s">
        <v>54</v>
      </c>
      <c r="R9" t="s">
        <v>53</v>
      </c>
    </row>
    <row r="10" spans="1:19" x14ac:dyDescent="0.25">
      <c r="A10" s="21">
        <v>5</v>
      </c>
      <c r="B10" s="21" t="str">
        <f t="shared" si="0"/>
        <v>E</v>
      </c>
      <c r="C10" s="21" t="b">
        <v>0</v>
      </c>
      <c r="D10" t="e">
        <v>#NUM!</v>
      </c>
      <c r="E10" t="str">
        <v/>
      </c>
      <c r="G10">
        <v>8</v>
      </c>
      <c r="H10">
        <v>9</v>
      </c>
      <c r="I10" t="b">
        <f t="shared" si="1"/>
        <v>0</v>
      </c>
      <c r="J10" t="b">
        <v>0</v>
      </c>
      <c r="K10" t="b">
        <v>0</v>
      </c>
      <c r="L10" t="e">
        <v>#NUM!</v>
      </c>
      <c r="M10" t="e">
        <v>#NUM!</v>
      </c>
      <c r="N10" t="str">
        <v/>
      </c>
      <c r="O10" t="str">
        <f ca="1"/>
        <v/>
      </c>
      <c r="P10" t="str">
        <v/>
      </c>
      <c r="R10" s="22"/>
    </row>
    <row r="11" spans="1:19" x14ac:dyDescent="0.25">
      <c r="A11" s="21">
        <v>5</v>
      </c>
      <c r="B11" s="21" t="s">
        <v>68</v>
      </c>
      <c r="C11" s="21" t="b">
        <v>0</v>
      </c>
      <c r="D11" t="e">
        <v>#NUM!</v>
      </c>
      <c r="E11" t="str">
        <v/>
      </c>
      <c r="G11">
        <v>8</v>
      </c>
      <c r="H11">
        <v>10</v>
      </c>
      <c r="I11" t="b">
        <f t="shared" si="1"/>
        <v>0</v>
      </c>
      <c r="J11" t="b">
        <v>0</v>
      </c>
      <c r="K11" t="b">
        <v>0</v>
      </c>
      <c r="L11" t="e">
        <v>#NUM!</v>
      </c>
      <c r="M11" t="e">
        <v>#NUM!</v>
      </c>
      <c r="N11" t="str">
        <v/>
      </c>
      <c r="O11" t="str">
        <f ca="1"/>
        <v/>
      </c>
      <c r="P11" t="str">
        <v/>
      </c>
      <c r="Q11" t="s">
        <v>56</v>
      </c>
    </row>
    <row r="12" spans="1:19" x14ac:dyDescent="0.25">
      <c r="A12" s="21">
        <v>7</v>
      </c>
      <c r="B12" s="21" t="str">
        <f t="shared" si="0"/>
        <v>G</v>
      </c>
      <c r="C12" s="21" t="b">
        <v>0</v>
      </c>
      <c r="D12" t="e">
        <v>#NUM!</v>
      </c>
      <c r="E12" t="str">
        <v/>
      </c>
      <c r="G12">
        <v>11</v>
      </c>
      <c r="H12">
        <v>11</v>
      </c>
      <c r="I12" t="b">
        <f t="shared" si="1"/>
        <v>1</v>
      </c>
      <c r="J12" t="b">
        <v>1</v>
      </c>
      <c r="K12">
        <v>7</v>
      </c>
      <c r="L12" t="e">
        <v>#NUM!</v>
      </c>
      <c r="M12" t="e">
        <v>#NUM!</v>
      </c>
      <c r="N12" t="str">
        <v/>
      </c>
      <c r="O12" t="str">
        <f ca="1"/>
        <v/>
      </c>
      <c r="P12" t="str">
        <v/>
      </c>
      <c r="Q12">
        <f>SUM(N2:N8)</f>
        <v>30</v>
      </c>
    </row>
    <row r="13" spans="1:19" x14ac:dyDescent="0.25">
      <c r="A13" s="21">
        <v>7</v>
      </c>
      <c r="B13" s="21" t="s">
        <v>67</v>
      </c>
      <c r="C13" s="21">
        <v>7</v>
      </c>
      <c r="D13" t="e">
        <v>#NUM!</v>
      </c>
      <c r="E13" t="str">
        <v/>
      </c>
      <c r="G13">
        <v>11</v>
      </c>
      <c r="H13">
        <v>12</v>
      </c>
      <c r="I13" t="b">
        <f t="shared" si="1"/>
        <v>0</v>
      </c>
      <c r="J13" t="b">
        <v>0</v>
      </c>
      <c r="K13" t="b">
        <v>0</v>
      </c>
      <c r="L13" t="e">
        <v>#NUM!</v>
      </c>
      <c r="M13" t="e">
        <v>#NUM!</v>
      </c>
      <c r="N13" t="str">
        <v/>
      </c>
      <c r="O13" t="str">
        <f ca="1"/>
        <v/>
      </c>
      <c r="P13" t="str">
        <v/>
      </c>
      <c r="Q13">
        <f ca="1">SUM(INDIRECT(Q11))</f>
        <v>30</v>
      </c>
    </row>
    <row r="14" spans="1:19" x14ac:dyDescent="0.25">
      <c r="A14" s="21">
        <v>8</v>
      </c>
      <c r="B14" s="21" t="s">
        <v>67</v>
      </c>
      <c r="C14" s="21">
        <v>8</v>
      </c>
      <c r="D14" t="e">
        <v>#NUM!</v>
      </c>
      <c r="E14" t="str">
        <v/>
      </c>
      <c r="G14">
        <v>13</v>
      </c>
      <c r="H14">
        <v>13</v>
      </c>
      <c r="I14" t="b">
        <f t="shared" si="1"/>
        <v>1</v>
      </c>
      <c r="J14" t="b">
        <v>1</v>
      </c>
      <c r="K14">
        <v>8</v>
      </c>
      <c r="L14" t="e">
        <v>#NUM!</v>
      </c>
      <c r="M14" t="e">
        <v>#NUM!</v>
      </c>
      <c r="N14" t="str">
        <v/>
      </c>
      <c r="O14" t="str">
        <f ca="1"/>
        <v/>
      </c>
      <c r="P14" t="str">
        <v/>
      </c>
      <c r="Q14" t="s">
        <v>58</v>
      </c>
      <c r="R14" s="22">
        <v>100</v>
      </c>
    </row>
    <row r="15" spans="1:19" x14ac:dyDescent="0.25">
      <c r="B15" t="e">
        <f>COU</f>
        <v>#NAME?</v>
      </c>
      <c r="Q15" t="s">
        <v>57</v>
      </c>
      <c r="R15" t="str">
        <f>"M16:M" &amp; R14</f>
        <v>M16:M100</v>
      </c>
    </row>
    <row r="16" spans="1:19" x14ac:dyDescent="0.25">
      <c r="O16" s="23"/>
    </row>
    <row r="17" spans="1:15" x14ac:dyDescent="0.25">
      <c r="A17" t="s">
        <v>14</v>
      </c>
      <c r="D17" s="17">
        <v>5</v>
      </c>
      <c r="O17" s="23"/>
    </row>
    <row r="18" spans="1:15" x14ac:dyDescent="0.25">
      <c r="A18" t="str">
        <f>"Lớn thứ " &amp; $D$17</f>
        <v>Lớn thứ 5</v>
      </c>
      <c r="D18">
        <f t="array" ref="D18">LARGE(IF(MATCH( DATA,DATA,0)=ROW(1:13),DATA),$D$17)</f>
        <v>3</v>
      </c>
      <c r="G18" s="18"/>
      <c r="O18" s="23"/>
    </row>
    <row r="19" spans="1:15" x14ac:dyDescent="0.25">
      <c r="A19" t="str">
        <f>"Nhỏ thứ " &amp; $D$17</f>
        <v>Nhỏ thứ 5</v>
      </c>
      <c r="D19">
        <f t="array" ref="D19">SMALL(IF(MATCH( DATA,DATA,0)=ROW(1:13),DATA),$D$17)</f>
        <v>5</v>
      </c>
      <c r="G19" s="18"/>
      <c r="O19" s="23"/>
    </row>
    <row r="20" spans="1:15" x14ac:dyDescent="0.25">
      <c r="G20" s="18"/>
      <c r="O20" s="23"/>
    </row>
    <row r="21" spans="1:15" x14ac:dyDescent="0.25">
      <c r="G21" s="18"/>
      <c r="O21" s="23"/>
    </row>
    <row r="22" spans="1:15" x14ac:dyDescent="0.25">
      <c r="G22" s="18"/>
      <c r="O22" s="23"/>
    </row>
    <row r="23" spans="1:15" x14ac:dyDescent="0.25">
      <c r="O23" s="23"/>
    </row>
    <row r="24" spans="1:15" x14ac:dyDescent="0.25">
      <c r="O24" s="23"/>
    </row>
    <row r="25" spans="1:15" x14ac:dyDescent="0.25">
      <c r="O25" s="23"/>
    </row>
    <row r="26" spans="1:15" x14ac:dyDescent="0.25">
      <c r="O26" s="23"/>
    </row>
    <row r="27" spans="1:15" x14ac:dyDescent="0.25">
      <c r="O27" s="23"/>
    </row>
    <row r="28" spans="1:15" x14ac:dyDescent="0.25">
      <c r="O28" s="23"/>
    </row>
    <row r="29" spans="1:15" x14ac:dyDescent="0.25">
      <c r="O29" s="23"/>
    </row>
    <row r="30" spans="1:15" x14ac:dyDescent="0.25">
      <c r="O30" s="23"/>
    </row>
    <row r="31" spans="1:15" x14ac:dyDescent="0.25">
      <c r="O31" s="23"/>
    </row>
    <row r="32" spans="1:15" x14ac:dyDescent="0.25">
      <c r="O32" s="23"/>
    </row>
    <row r="33" spans="15:15" x14ac:dyDescent="0.25">
      <c r="O33" s="23"/>
    </row>
    <row r="34" spans="15:15" x14ac:dyDescent="0.25">
      <c r="O34" s="23"/>
    </row>
    <row r="36" spans="15:15" x14ac:dyDescent="0.25">
      <c r="O36" s="23"/>
    </row>
    <row r="37" spans="15:15" x14ac:dyDescent="0.25">
      <c r="O37" s="23"/>
    </row>
    <row r="38" spans="15:15" x14ac:dyDescent="0.25">
      <c r="O38" s="23"/>
    </row>
    <row r="39" spans="15:15" x14ac:dyDescent="0.25">
      <c r="O39" s="23"/>
    </row>
    <row r="40" spans="15:15" x14ac:dyDescent="0.25">
      <c r="O40" s="23"/>
    </row>
    <row r="41" spans="15:15" x14ac:dyDescent="0.25">
      <c r="O41" s="23"/>
    </row>
    <row r="42" spans="15:15" x14ac:dyDescent="0.25">
      <c r="O42" s="23"/>
    </row>
  </sheetData>
  <sortState ref="D27:D35">
    <sortCondition ref="D27"/>
  </sortState>
  <conditionalFormatting sqref="G2:N14">
    <cfRule type="expression" dxfId="1" priority="3">
      <formula>$I2</formula>
    </cfRule>
  </conditionalFormatting>
  <conditionalFormatting sqref="O16:O34 O36:O42">
    <cfRule type="expression" dxfId="0" priority="1">
      <formula>ROW($O16)&lt;=R$14</formula>
    </cfRule>
  </conditionalFormatting>
  <dataValidations count="5">
    <dataValidation type="list" allowBlank="1" showInputMessage="1" showErrorMessage="1" sqref="R2">
      <formula1>$N$2:$N$14</formula1>
    </dataValidation>
    <dataValidation type="list" allowBlank="1" showInputMessage="1" showErrorMessage="1" sqref="R3">
      <formula1>vungduynhat</formula1>
    </dataValidation>
    <dataValidation type="list" allowBlank="1" showInputMessage="1" showErrorMessage="1" sqref="R4">
      <formula1>DATAUNI</formula1>
    </dataValidation>
    <dataValidation type="list" allowBlank="1" showInputMessage="1" showErrorMessage="1" sqref="R5">
      <formula1>DATAUNI1</formula1>
    </dataValidation>
    <dataValidation type="list" allowBlank="1" showInputMessage="1" showErrorMessage="1" sqref="R10">
      <formula1>VUNGDONG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FormulaArray</vt:lpstr>
      <vt:lpstr>DOANH THU</vt:lpstr>
      <vt:lpstr>FormulaArray1_2</vt:lpstr>
      <vt:lpstr>SẮP XẾP - ĐỌC THÊM</vt:lpstr>
      <vt:lpstr>Cách lấy danh sách duy nhất</vt:lpstr>
      <vt:lpstr>DATA</vt:lpstr>
      <vt:lpstr>vungduynhat</vt:lpstr>
    </vt:vector>
  </TitlesOfParts>
  <Company>BLUESOFTS., jsc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Duy Tuan</dc:creator>
  <cp:lastModifiedBy>Windows User</cp:lastModifiedBy>
  <dcterms:created xsi:type="dcterms:W3CDTF">2014-11-24T09:04:50Z</dcterms:created>
  <dcterms:modified xsi:type="dcterms:W3CDTF">2018-09-12T09:31:29Z</dcterms:modified>
</cp:coreProperties>
</file>